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v.petruskeviciute\Desktop\Pirkimai pagal pavedimą\Telekomunikacinių sistemų įrengimas 2 (KVTC)\Pirkimo dokumentai\"/>
    </mc:Choice>
  </mc:AlternateContent>
  <xr:revisionPtr revIDLastSave="0" documentId="13_ncr:1_{FF977B04-4807-4075-A211-CA09F6664053}" xr6:coauthVersionLast="47" xr6:coauthVersionMax="47" xr10:uidLastSave="{00000000-0000-0000-0000-000000000000}"/>
  <bookViews>
    <workbookView xWindow="28680" yWindow="-120" windowWidth="29040" windowHeight="15840" xr2:uid="{00000000-000D-0000-FFFF-FFFF00000000}"/>
  </bookViews>
  <sheets>
    <sheet name="Pasiūlymas" sheetId="1" r:id="rId1"/>
    <sheet name="Subtiekėjai ir priedai" sheetId="2" r:id="rId2"/>
    <sheet name="Informacija apie gamintoją"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3" i="1" l="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G92" i="1" s="1"/>
  <c r="G21" i="1"/>
  <c r="F92" i="1" l="1"/>
  <c r="F93" i="1" s="1"/>
  <c r="F94" i="1" s="1"/>
</calcChain>
</file>

<file path=xl/sharedStrings.xml><?xml version="1.0" encoding="utf-8"?>
<sst xmlns="http://schemas.openxmlformats.org/spreadsheetml/2006/main" count="335" uniqueCount="194">
  <si>
    <t>PIRKIMO SĄLYGŲ PRIEDAS "PASIŪLYMO FORMA"</t>
  </si>
  <si>
    <t>TELEKOMUNIKACINIŲ SISTEMŲ ĮRENGIMO DARBAI_</t>
  </si>
  <si>
    <t>Kam:</t>
  </si>
  <si>
    <t>Kertinis valstybės telekomunikacijų centras</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</si>
  <si>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</si>
  <si>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</si>
  <si>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</si>
  <si>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</si>
  <si>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</si>
  <si>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</si>
  <si>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</si>
  <si>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</si>
  <si>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</si>
  <si>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</si>
  <si>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</si>
  <si>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</si>
  <si>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</si>
  <si>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</si>
  <si>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</si>
  <si>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</si>
  <si>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</si>
  <si>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</si>
  <si>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</si>
  <si>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</si>
  <si>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</si>
  <si>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</si>
  <si>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</si>
  <si>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</si>
  <si>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</si>
  <si>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</si>
  <si>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</si>
  <si>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</si>
  <si>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</si>
  <si>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 modelis</t>
  </si>
  <si>
    <t>1.1.</t>
  </si>
  <si>
    <t>2 skaidulų ŠKL, klojamas pastato viduje, kur kabelio ilgis iki  50 m (įskaitant instaliacines medžiagas)</t>
  </si>
  <si>
    <t>vnt.</t>
  </si>
  <si>
    <t>1.2.</t>
  </si>
  <si>
    <t>2 skaidulų ŠKL, klojamas pastato viduje, kur kabelio ilgis iki 150 m (įskaitant instaliacines medžiagas)</t>
  </si>
  <si>
    <t>1.3.</t>
  </si>
  <si>
    <t>Įvadai į pastatus. Šviesolaidinis kabelis 12 sk. klojamas pastato vidumi, kur kabelio ilgis iki 100 m (įskaitant instaliacines medžiagas)</t>
  </si>
  <si>
    <t>1.4.</t>
  </si>
  <si>
    <t>Įvadai į pastatus. Šviesolaidinis kabelis 24 sk. klojamas pastato vidumi, kur kabelio ilgis iki 100 m (įskaitant instaliacines medžiagas)</t>
  </si>
  <si>
    <t>1.5.</t>
  </si>
  <si>
    <t>Įvadai į pastatus. Šviesolaidinis kabelis 48 sk. klojamas pastato vidumi, kur kabelio ilgis iki 100 m (įskaitant instaliacines medžiagas)</t>
  </si>
  <si>
    <t>1.6.</t>
  </si>
  <si>
    <t>Įvadai į pastatus. Šviesolaidinis kabelis 96 sk. klojamas pastato vidumi, kur kabelio ilgis iki 100 m (įskaitant instaliacines medžiagas)</t>
  </si>
  <si>
    <t>1.7.</t>
  </si>
  <si>
    <t>Įvadai į pastatus. Šviesolaidinis kabelis 144 sk. klojamas pastato vidumi, kur kabelio ilgis iki 100 m (įskaitant instaliacines medžiagas)</t>
  </si>
  <si>
    <t>1.8.</t>
  </si>
  <si>
    <t>Įvadai į pastatus. Kabelis CAT5e UTP 4P klojamas pastato vidumi, kur kabelio ilgis iki 50 m (įskaitant instaliacines medžiagas)</t>
  </si>
  <si>
    <t>1.9.</t>
  </si>
  <si>
    <t>Įvadai į pastatus. Lankstus instaliacinis elektros kabelis su PVC izoliacija, kur kabelio ilgis iki 20 m (įskaitant instaliacines medžiagas)</t>
  </si>
  <si>
    <t>1.10.</t>
  </si>
  <si>
    <t>Elektros skaitiklio/išjungėjo montavimo darbai ir pajungimas į esamą elektros tinklą.</t>
  </si>
  <si>
    <t>1.11.</t>
  </si>
  <si>
    <t>Projektavimo darbai. Tinklo infrastruktūros projekto paruošimas.</t>
  </si>
  <si>
    <t>kompl.</t>
  </si>
  <si>
    <t>1.12.</t>
  </si>
  <si>
    <t>Išpildomosios dokumentacijos paruošimas. Skaidulų suvirinimo schemos paruošimas arba atnaujinimas.</t>
  </si>
  <si>
    <t>1.13.</t>
  </si>
  <si>
    <t>Šviesolaidinių galinių įrenginių montavimo ir suvirinimo darbai, kur  OKD/KD 1-12 sk. montavimas ir suvirinimas</t>
  </si>
  <si>
    <t>1.14.</t>
  </si>
  <si>
    <t>Šviesolaidinių galinių įrenginių montavimo ir suvirinimo darbai, kur ODF iki 12 sk. montavimas ir suvirinimas</t>
  </si>
  <si>
    <t>1.15.</t>
  </si>
  <si>
    <t>Šviesolaidinių galinių įrenginių montavimo ir suvirinimo darbai, kur ODF iki 24 sk. montavimas ir suvirinimas</t>
  </si>
  <si>
    <t>1.16.</t>
  </si>
  <si>
    <t>Šviesolaidinių galinių įrenginių montavimo ir suvirinimo darbai, kur ODF iki 48 sk. montavimas ir suvirinimas</t>
  </si>
  <si>
    <t>1.17.</t>
  </si>
  <si>
    <t>Šviesolaidinių galinių įrenginių montavimo ir suvirinimo darbai, kur ODF iki 96 sk. montavimas ir suvirinimas</t>
  </si>
  <si>
    <t>1.18.</t>
  </si>
  <si>
    <t>Šviesolaidinių galinių įrenginių montavimo ir suvirinimo darbai, kur ODF iki 144 sk. montavimas ir suvirinimas</t>
  </si>
  <si>
    <t>1.19.</t>
  </si>
  <si>
    <t>Matavimai reflektometru, nuo 1-12 skaidulų</t>
  </si>
  <si>
    <t>1.20.</t>
  </si>
  <si>
    <t>Matavimai reflektometru, 12 ir daugiau</t>
  </si>
  <si>
    <t>1.21.</t>
  </si>
  <si>
    <t>Medžiagos, ŠKL 2 skaidulų</t>
  </si>
  <si>
    <t>m.</t>
  </si>
  <si>
    <t>1.22.</t>
  </si>
  <si>
    <t>Medžiagos, ŠKL 12 skaidulų (specifikacija pridedama)</t>
  </si>
  <si>
    <t>1.23.</t>
  </si>
  <si>
    <t>Medžiagos, ŠKL 24 skaidulų (specifikacija pridedama)</t>
  </si>
  <si>
    <t>1.24.</t>
  </si>
  <si>
    <t>Medžiagos, ŠKL 48 skaidulų (specifikacija pridedama)</t>
  </si>
  <si>
    <t>1.25.</t>
  </si>
  <si>
    <t>Medžiagos, ŠKL 96 skaidulų (specifikacija pridedama)</t>
  </si>
  <si>
    <t>1.26.</t>
  </si>
  <si>
    <t>Medžiagos, ŠKL 144 skaidulų (specifikacija pridedama)</t>
  </si>
  <si>
    <t>1.27.</t>
  </si>
  <si>
    <t>Medžiagos, Šviesolaidinė mova iki 24sk. (M1)</t>
  </si>
  <si>
    <t>1.28.</t>
  </si>
  <si>
    <t>Medžiagos, Šviesolaidinė mova iki 96sk. (M2)</t>
  </si>
  <si>
    <t>1.29.</t>
  </si>
  <si>
    <t>Medžiagos, Šviesolaidinė mova iki 192sk. (M3)</t>
  </si>
  <si>
    <t>1.30.</t>
  </si>
  <si>
    <t>Medžiagos, OKD1 12SC (komplektas)</t>
  </si>
  <si>
    <t>1.31.</t>
  </si>
  <si>
    <t>Medžiagos, ODF 12SC (komplektas)</t>
  </si>
  <si>
    <t>1.32.</t>
  </si>
  <si>
    <t>Medžiagos, ODF 24SC (komplektas)</t>
  </si>
  <si>
    <t>1.33.</t>
  </si>
  <si>
    <t>Medžiagos, ODF 48SC (komplektas)</t>
  </si>
  <si>
    <t>1.34.</t>
  </si>
  <si>
    <t>Medžiagos, ODF 96SC (komplektas)</t>
  </si>
  <si>
    <t>1.35.</t>
  </si>
  <si>
    <t>Medžiagos, ODF 144SC (komplektas)</t>
  </si>
  <si>
    <t>1.36.</t>
  </si>
  <si>
    <t>1.37.</t>
  </si>
  <si>
    <t>Medžiagos, ŠKL abonentinė dėžutė</t>
  </si>
  <si>
    <t>1.38.</t>
  </si>
  <si>
    <t>Medžiagos, Kabelis CAT5e UTP 4P klojamas pastato vidumi</t>
  </si>
  <si>
    <t>1.39.</t>
  </si>
  <si>
    <t>Medžiagos, Instaliacinis kanalas baltas (plastikinis) 15x10</t>
  </si>
  <si>
    <t>1.40.</t>
  </si>
  <si>
    <t>Medžiagos, Instaliacinis kanalas (plastikinis) 20x20</t>
  </si>
  <si>
    <t>1.41.</t>
  </si>
  <si>
    <t>Medžiagos, Instaliacinis kanalas (plastikinis) 100x60</t>
  </si>
  <si>
    <t>1.42.</t>
  </si>
  <si>
    <t>Medžiagos, Instaliacinis kanalas (plastikinis) 120x60</t>
  </si>
  <si>
    <t>1.43.</t>
  </si>
  <si>
    <t>Medžiagos, Lankstus instaliacinis elektros kabelis su PVC izoliacija</t>
  </si>
  <si>
    <t>1.44.</t>
  </si>
  <si>
    <t>Medžiagos, Elektros skaitiklis</t>
  </si>
  <si>
    <t>1.45.</t>
  </si>
  <si>
    <t>Medžiagos, Elektros išjungiklis</t>
  </si>
  <si>
    <t>1.46.</t>
  </si>
  <si>
    <t>Esamos specializuotos komutacinės spintos pastatymo/pakabinimo darbai (be transportavimo), kur specializuota komutacinė spinta 9U 60/60</t>
  </si>
  <si>
    <t>1.47.</t>
  </si>
  <si>
    <t>Esamos specializuotos komutacinės spintos pastatymo/pakabinimo darbai (be transportavimo), kur specializuota komutacinė spinta 16U 60/60</t>
  </si>
  <si>
    <t>1.48.</t>
  </si>
  <si>
    <t>Esamos specializuotos komutacinės spintos pastatymo/pakabinimo darbai (be transportavimo), kur specializuota komutacinė spinta 42U 60/100</t>
  </si>
  <si>
    <t>1.49.</t>
  </si>
  <si>
    <t>Virštinkinė automatinių jungiklių dėžutė</t>
  </si>
  <si>
    <t>1.50.</t>
  </si>
  <si>
    <t xml:space="preserve">Maitinimo blokas (rozetynas) 19col. </t>
  </si>
  <si>
    <t>1.51.</t>
  </si>
  <si>
    <t>Kabelių sutvarkymo panelė (tvarkyklė) 19col.</t>
  </si>
  <si>
    <t>1.52.</t>
  </si>
  <si>
    <t>9U specializuotos komutacinės spintos demontavimo darbai</t>
  </si>
  <si>
    <t>1.53.</t>
  </si>
  <si>
    <t>16U specializuotos komutacinės spintos demontavimo darbai</t>
  </si>
  <si>
    <t>1.54.</t>
  </si>
  <si>
    <t>42U specializuotos komutacinės spintos demontavimo darbai</t>
  </si>
  <si>
    <t>1.55.</t>
  </si>
  <si>
    <t>Komutacinių spintų transportavimo 1 km įkainis į užsakyme nurodytą vietą LR teritorijoje</t>
  </si>
  <si>
    <t>km</t>
  </si>
  <si>
    <t>1.56.</t>
  </si>
  <si>
    <t>Vieno aktyvinio tinklo kompenento pajungimas esamose komutacinėse spintose (dydis 1U), montuojamas į spintą: su tinklo prievadų sujungimais iki 4 portų</t>
  </si>
  <si>
    <t>1.57.</t>
  </si>
  <si>
    <t>Vieno aktyvinio tinklo kompenento pajungimas esamose komutacinėse spintose (dydis 1U), montuojamas į spintą: su tinklo prievadų sujungimais daugiau nei 4 portų</t>
  </si>
  <si>
    <t>1.58.</t>
  </si>
  <si>
    <t>Nepertraukiamos elektros maitinimo šaltinio (UPS), montavimas, į esamas komutacines spintas, UPS dydis 5U (atskiri du moduliai, valdymo blokas ir maitinimo šaltinis (masė ~ 50 kg.) ir atlikti pajungimą į elektros įvadą.</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</si>
  <si>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</si>
  <si>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</si>
  <si>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</si>
  <si>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</si>
  <si>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</si>
  <si>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</si>
  <si>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</si>
  <si>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</si>
  <si>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</si>
  <si>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</si>
  <si>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</si>
  <si>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</si>
  <si>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</si>
  <si>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</si>
  <si>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</si>
  <si>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</si>
  <si>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</si>
  <si>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</si>
  <si>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</si>
  <si>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</si>
  <si>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</si>
  <si>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</si>
  <si>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</si>
  <si>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</si>
  <si>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14358 2024-12-18 13:56:24</t>
  </si>
  <si>
    <t>Pirkimo biudžetas - 1815000 Eur su PVM</t>
  </si>
  <si>
    <t>Informacija apie prekių gamintoją</t>
  </si>
  <si>
    <t>Eilės Nr.</t>
  </si>
  <si>
    <t>Prekės pavadinimas</t>
  </si>
  <si>
    <t>Nurodomas juridinio asmens pavadinimas, kodas
arba
fizinio asmens vardas ir pavardė</t>
  </si>
  <si>
    <t>Nurodoma juridinio asmens registracijos vieta 
arba
fizinio asmens pilietybė ir nuolatinė (deklaruota) gyvenamoji vieta</t>
  </si>
  <si>
    <t>Pateikiami dokumentai*</t>
  </si>
  <si>
    <t>[Įrašoma]</t>
  </si>
  <si>
    <t>Viešųjų pirkimų tarnybos nustatytos formos Nacionalinio saugumo reikalavimų atitikties deklaracija</t>
  </si>
  <si>
    <t>*Dėl atitikties VPĮ 37 str. 9 d. reikalavimams perkančioji organizacija galimo pirkimo laimėtojo reikalaus pateikti vieną ar kelis šiuos dokumentus:</t>
  </si>
  <si>
    <t>Apie juridinius asmenis:</t>
  </si>
  <si>
    <t>Apie fizinius asmenis:</t>
  </si>
  <si>
    <t>•	juridinio asmens vadovo patvirtinta juridinio asmens steigimo dokumentų kopija;
•	Juridinių asmenų registro (JAR) išplėstinis išrašas su istorija;
•	Juridinių asmenų dalyvių informacinės sistemos (JADIS) išrašas;
•	JADIS naudos gavėjų posistemio (JANGIS) išrašas;
•	įmonės/ įmonių grupės organizacinė struktūra (kai yra daugiau nei viena prekių gamintoją kontroliuojančių asmenų (iki galutinio kontrolės turėtojo) grandis);
arba atitinkami valstybės narės ar trečiosios šalies dokumentai ar kiti perkančiajai organizacijai priimtini dokumentai.</t>
  </si>
  <si>
    <t>•	JADIS naudos gavėjų posistemio (JANGIS) išrašas;
•	asmens tapatybę patvirtinančio dokumento (tapatybės kortelės ar paso) kopija;
•	leidimo verstis atitinkama ūkine veikla patvirtinančio dokumento (pavyzdžiui, verslo liudijimo, individualios veiklos pažymėjimo ir pan.) kopija;
•	pažyma apie deklaruotą gyvenamąją vietą;
arba atitinkami valstybės narės ar trečiosios šalies dokumentai ar kiti perkančiajai organizacijai priimtini dokumentai.</t>
  </si>
  <si>
    <t>Dokumentai gali būti teikiami lietuvių ir anglų kalbomis.
Dokumentai, kuriuose nenurodytas jų galiojimo terminas, turi būti išduoti ar atspausdinti iš informacinės sistemos ne anksčiau kaip likus 3 mėnesiams iki tos dienos, kurią perkančiosios organizacijos prašymu tiekėjas turi pateikti dokumentus.</t>
  </si>
  <si>
    <t>Medžiagos, ŠKL paskirstymo dėžutė TT-96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</si>
</sst>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b/>
      <sz val="12"/>
      <color rgb="FF000000"/>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
      <patternFill patternType="solid">
        <fgColor theme="0" tint="-0.249977111117893"/>
        <bgColor rgb="FFFFFFF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9" xfId="0" applyFont="1" applyFill="1" applyBorder="1" applyAlignment="1" applyProtection="1">
      <alignment horizontal="center" vertical="center" wrapText="1"/>
      <protection locked="0"/>
    </xf>
    <xf numFmtId="0" fontId="0" fillId="0" borderId="20" xfId="0" applyBorder="1"/>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2" borderId="0" xfId="0" applyFont="1" applyFill="1" applyAlignment="1">
      <alignment horizontal="right"/>
    </xf>
    <xf numFmtId="0" fontId="2" fillId="4" borderId="1" xfId="0" applyFont="1" applyFill="1" applyBorder="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xf numFmtId="0" fontId="2" fillId="5" borderId="1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3" borderId="1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0" fillId="0" borderId="19" xfId="0" applyBorder="1"/>
    <xf numFmtId="0" fontId="2" fillId="2" borderId="6" xfId="0" applyFont="1" applyFill="1" applyBorder="1" applyAlignment="1">
      <alignment horizontal="center"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3" fillId="2" borderId="0" xfId="0" applyFont="1" applyFill="1" applyAlignment="1">
      <alignment horizontal="left" wrapText="1"/>
    </xf>
    <xf numFmtId="0" fontId="2" fillId="5" borderId="10" xfId="0" applyFont="1" applyFill="1" applyBorder="1" applyAlignment="1" applyProtection="1">
      <alignment horizontal="left" vertical="center" wrapText="1"/>
      <protection locked="0"/>
    </xf>
    <xf numFmtId="0" fontId="2" fillId="4" borderId="23" xfId="0" applyFont="1" applyFill="1" applyBorder="1" applyAlignment="1">
      <alignment wrapText="1"/>
    </xf>
    <xf numFmtId="0" fontId="6" fillId="2" borderId="0" xfId="0" applyFont="1" applyFill="1" applyAlignment="1">
      <alignment horizontal="center"/>
    </xf>
    <xf numFmtId="0" fontId="6" fillId="2" borderId="0" xfId="0" applyFont="1" applyFill="1" applyAlignment="1">
      <alignment horizontal="center"/>
    </xf>
    <xf numFmtId="0" fontId="0" fillId="2" borderId="0" xfId="0" applyFill="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0" xfId="0" applyFont="1" applyFill="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2" borderId="24"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6" xfId="0" applyFill="1" applyBorder="1" applyAlignment="1">
      <alignment horizontal="center" vertical="center" wrapText="1"/>
    </xf>
    <xf numFmtId="0" fontId="6" fillId="2" borderId="1" xfId="0" applyFont="1" applyFill="1" applyBorder="1" applyAlignment="1">
      <alignment horizontal="center" wrapText="1"/>
    </xf>
    <xf numFmtId="0" fontId="6" fillId="2" borderId="0" xfId="0" applyFont="1" applyFill="1"/>
    <xf numFmtId="0" fontId="6" fillId="2" borderId="1" xfId="0" applyFont="1" applyFill="1" applyBorder="1"/>
    <xf numFmtId="0" fontId="7" fillId="2" borderId="1" xfId="0" applyFont="1" applyFill="1" applyBorder="1"/>
    <xf numFmtId="0" fontId="0" fillId="2" borderId="1" xfId="0" applyFill="1" applyBorder="1" applyAlignment="1">
      <alignment horizontal="left" vertical="top" wrapText="1"/>
    </xf>
    <xf numFmtId="0" fontId="0" fillId="2" borderId="1" xfId="0" applyFill="1" applyBorder="1" applyAlignment="1">
      <alignment horizontal="left" vertical="top" wrapText="1"/>
    </xf>
    <xf numFmtId="0" fontId="0" fillId="2" borderId="1" xfId="0" applyFill="1" applyBorder="1" applyAlignment="1">
      <alignment horizontal="left" vertical="top"/>
    </xf>
    <xf numFmtId="0" fontId="2" fillId="7" borderId="23" xfId="0" applyFont="1" applyFill="1" applyBorder="1"/>
    <xf numFmtId="0" fontId="1" fillId="7" borderId="23" xfId="0" applyFont="1" applyFill="1" applyBorder="1"/>
    <xf numFmtId="0" fontId="2" fillId="7" borderId="23" xfId="0" applyFont="1" applyFill="1" applyBorder="1" applyAlignment="1">
      <alignment wrapText="1"/>
    </xf>
    <xf numFmtId="0" fontId="2" fillId="8" borderId="23"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94"/>
  <sheetViews>
    <sheetView tabSelected="1" topLeftCell="A67" workbookViewId="0">
      <selection activeCell="B89" sqref="B89"/>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row>
    <row r="33" spans="1:7" x14ac:dyDescent="0.3">
      <c r="A33" s="16" t="s">
        <v>27</v>
      </c>
      <c r="B33" s="16" t="s">
        <v>28</v>
      </c>
      <c r="C33" s="16" t="s">
        <v>29</v>
      </c>
      <c r="D33" s="16" t="s">
        <v>30</v>
      </c>
      <c r="E33" s="16" t="s">
        <v>31</v>
      </c>
      <c r="F33" s="16" t="s">
        <v>32</v>
      </c>
      <c r="G33" s="16" t="s">
        <v>33</v>
      </c>
    </row>
    <row r="34" spans="1:7" x14ac:dyDescent="0.3">
      <c r="A34" s="17" t="s">
        <v>34</v>
      </c>
      <c r="B34" s="17" t="s">
        <v>35</v>
      </c>
      <c r="C34" s="17">
        <v>250</v>
      </c>
      <c r="D34" s="17" t="s">
        <v>36</v>
      </c>
      <c r="E34" s="18"/>
      <c r="F34" s="17" t="str">
        <f t="shared" ref="F34:F65" si="0">IF(ISBLANK(E34),"", PRODUCT(C34,E34))</f>
        <v/>
      </c>
      <c r="G34" s="92"/>
    </row>
    <row r="35" spans="1:7" x14ac:dyDescent="0.3">
      <c r="A35" s="17" t="s">
        <v>37</v>
      </c>
      <c r="B35" s="17" t="s">
        <v>38</v>
      </c>
      <c r="C35" s="17">
        <v>50</v>
      </c>
      <c r="D35" s="17" t="s">
        <v>36</v>
      </c>
      <c r="E35" s="18"/>
      <c r="F35" s="17" t="str">
        <f t="shared" si="0"/>
        <v/>
      </c>
      <c r="G35" s="92"/>
    </row>
    <row r="36" spans="1:7" ht="28.8" x14ac:dyDescent="0.3">
      <c r="A36" s="17" t="s">
        <v>39</v>
      </c>
      <c r="B36" s="70" t="s">
        <v>40</v>
      </c>
      <c r="C36" s="17">
        <v>100</v>
      </c>
      <c r="D36" s="17" t="s">
        <v>36</v>
      </c>
      <c r="E36" s="18"/>
      <c r="F36" s="17" t="str">
        <f t="shared" si="0"/>
        <v/>
      </c>
      <c r="G36" s="92"/>
    </row>
    <row r="37" spans="1:7" ht="28.8" x14ac:dyDescent="0.3">
      <c r="A37" s="17" t="s">
        <v>41</v>
      </c>
      <c r="B37" s="70" t="s">
        <v>42</v>
      </c>
      <c r="C37" s="17">
        <v>50</v>
      </c>
      <c r="D37" s="17" t="s">
        <v>36</v>
      </c>
      <c r="E37" s="18"/>
      <c r="F37" s="17" t="str">
        <f t="shared" si="0"/>
        <v/>
      </c>
      <c r="G37" s="92"/>
    </row>
    <row r="38" spans="1:7" ht="28.8" x14ac:dyDescent="0.3">
      <c r="A38" s="17" t="s">
        <v>43</v>
      </c>
      <c r="B38" s="70" t="s">
        <v>44</v>
      </c>
      <c r="C38" s="17">
        <v>10</v>
      </c>
      <c r="D38" s="17" t="s">
        <v>36</v>
      </c>
      <c r="E38" s="18"/>
      <c r="F38" s="17" t="str">
        <f t="shared" si="0"/>
        <v/>
      </c>
      <c r="G38" s="92"/>
    </row>
    <row r="39" spans="1:7" ht="28.8" x14ac:dyDescent="0.3">
      <c r="A39" s="17" t="s">
        <v>45</v>
      </c>
      <c r="B39" s="70" t="s">
        <v>46</v>
      </c>
      <c r="C39" s="17">
        <v>10</v>
      </c>
      <c r="D39" s="17" t="s">
        <v>36</v>
      </c>
      <c r="E39" s="18"/>
      <c r="F39" s="17" t="str">
        <f t="shared" si="0"/>
        <v/>
      </c>
      <c r="G39" s="92"/>
    </row>
    <row r="40" spans="1:7" ht="28.8" x14ac:dyDescent="0.3">
      <c r="A40" s="17" t="s">
        <v>47</v>
      </c>
      <c r="B40" s="70" t="s">
        <v>48</v>
      </c>
      <c r="C40" s="17">
        <v>5</v>
      </c>
      <c r="D40" s="17" t="s">
        <v>36</v>
      </c>
      <c r="E40" s="18"/>
      <c r="F40" s="17" t="str">
        <f t="shared" si="0"/>
        <v/>
      </c>
      <c r="G40" s="92"/>
    </row>
    <row r="41" spans="1:7" ht="28.8" x14ac:dyDescent="0.3">
      <c r="A41" s="17" t="s">
        <v>49</v>
      </c>
      <c r="B41" s="70" t="s">
        <v>50</v>
      </c>
      <c r="C41" s="17">
        <v>500</v>
      </c>
      <c r="D41" s="17" t="s">
        <v>36</v>
      </c>
      <c r="E41" s="18"/>
      <c r="F41" s="17" t="str">
        <f t="shared" si="0"/>
        <v/>
      </c>
      <c r="G41" s="92"/>
    </row>
    <row r="42" spans="1:7" ht="28.8" x14ac:dyDescent="0.3">
      <c r="A42" s="17" t="s">
        <v>51</v>
      </c>
      <c r="B42" s="70" t="s">
        <v>52</v>
      </c>
      <c r="C42" s="17">
        <v>500</v>
      </c>
      <c r="D42" s="17" t="s">
        <v>36</v>
      </c>
      <c r="E42" s="18"/>
      <c r="F42" s="17" t="str">
        <f t="shared" si="0"/>
        <v/>
      </c>
      <c r="G42" s="92"/>
    </row>
    <row r="43" spans="1:7" x14ac:dyDescent="0.3">
      <c r="A43" s="17" t="s">
        <v>53</v>
      </c>
      <c r="B43" s="17" t="s">
        <v>54</v>
      </c>
      <c r="C43" s="17">
        <v>160</v>
      </c>
      <c r="D43" s="17" t="s">
        <v>36</v>
      </c>
      <c r="E43" s="18"/>
      <c r="F43" s="17" t="str">
        <f t="shared" si="0"/>
        <v/>
      </c>
      <c r="G43" s="92"/>
    </row>
    <row r="44" spans="1:7" x14ac:dyDescent="0.3">
      <c r="A44" s="17" t="s">
        <v>55</v>
      </c>
      <c r="B44" s="17" t="s">
        <v>56</v>
      </c>
      <c r="C44" s="17">
        <v>700</v>
      </c>
      <c r="D44" s="17" t="s">
        <v>57</v>
      </c>
      <c r="E44" s="18"/>
      <c r="F44" s="17" t="str">
        <f t="shared" si="0"/>
        <v/>
      </c>
      <c r="G44" s="92"/>
    </row>
    <row r="45" spans="1:7" x14ac:dyDescent="0.3">
      <c r="A45" s="17" t="s">
        <v>58</v>
      </c>
      <c r="B45" s="17" t="s">
        <v>59</v>
      </c>
      <c r="C45" s="17">
        <v>200</v>
      </c>
      <c r="D45" s="17" t="s">
        <v>57</v>
      </c>
      <c r="E45" s="18"/>
      <c r="F45" s="17" t="str">
        <f t="shared" si="0"/>
        <v/>
      </c>
      <c r="G45" s="92"/>
    </row>
    <row r="46" spans="1:7" ht="28.8" x14ac:dyDescent="0.3">
      <c r="A46" s="17" t="s">
        <v>60</v>
      </c>
      <c r="B46" s="70" t="s">
        <v>61</v>
      </c>
      <c r="C46" s="17">
        <v>200</v>
      </c>
      <c r="D46" s="17" t="s">
        <v>36</v>
      </c>
      <c r="E46" s="18"/>
      <c r="F46" s="17" t="str">
        <f t="shared" si="0"/>
        <v/>
      </c>
      <c r="G46" s="92"/>
    </row>
    <row r="47" spans="1:7" ht="28.8" x14ac:dyDescent="0.3">
      <c r="A47" s="17" t="s">
        <v>62</v>
      </c>
      <c r="B47" s="70" t="s">
        <v>63</v>
      </c>
      <c r="C47" s="17">
        <v>400</v>
      </c>
      <c r="D47" s="17" t="s">
        <v>36</v>
      </c>
      <c r="E47" s="18"/>
      <c r="F47" s="17" t="str">
        <f t="shared" si="0"/>
        <v/>
      </c>
      <c r="G47" s="92"/>
    </row>
    <row r="48" spans="1:7" ht="28.8" x14ac:dyDescent="0.3">
      <c r="A48" s="17" t="s">
        <v>64</v>
      </c>
      <c r="B48" s="70" t="s">
        <v>65</v>
      </c>
      <c r="C48" s="17">
        <v>50</v>
      </c>
      <c r="D48" s="17" t="s">
        <v>36</v>
      </c>
      <c r="E48" s="18"/>
      <c r="F48" s="17" t="str">
        <f t="shared" si="0"/>
        <v/>
      </c>
      <c r="G48" s="92"/>
    </row>
    <row r="49" spans="1:7" ht="28.8" x14ac:dyDescent="0.3">
      <c r="A49" s="17" t="s">
        <v>66</v>
      </c>
      <c r="B49" s="70" t="s">
        <v>67</v>
      </c>
      <c r="C49" s="17">
        <v>10</v>
      </c>
      <c r="D49" s="17" t="s">
        <v>36</v>
      </c>
      <c r="E49" s="18"/>
      <c r="F49" s="17" t="str">
        <f t="shared" si="0"/>
        <v/>
      </c>
      <c r="G49" s="92"/>
    </row>
    <row r="50" spans="1:7" ht="28.8" x14ac:dyDescent="0.3">
      <c r="A50" s="17" t="s">
        <v>68</v>
      </c>
      <c r="B50" s="70" t="s">
        <v>69</v>
      </c>
      <c r="C50" s="17">
        <v>10</v>
      </c>
      <c r="D50" s="17" t="s">
        <v>36</v>
      </c>
      <c r="E50" s="18"/>
      <c r="F50" s="17" t="str">
        <f t="shared" si="0"/>
        <v/>
      </c>
      <c r="G50" s="92"/>
    </row>
    <row r="51" spans="1:7" ht="28.8" x14ac:dyDescent="0.3">
      <c r="A51" s="17" t="s">
        <v>70</v>
      </c>
      <c r="B51" s="70" t="s">
        <v>71</v>
      </c>
      <c r="C51" s="17">
        <v>2</v>
      </c>
      <c r="D51" s="17" t="s">
        <v>36</v>
      </c>
      <c r="E51" s="18"/>
      <c r="F51" s="17" t="str">
        <f t="shared" si="0"/>
        <v/>
      </c>
      <c r="G51" s="92"/>
    </row>
    <row r="52" spans="1:7" x14ac:dyDescent="0.3">
      <c r="A52" s="17" t="s">
        <v>72</v>
      </c>
      <c r="B52" s="17" t="s">
        <v>73</v>
      </c>
      <c r="C52" s="17">
        <v>600</v>
      </c>
      <c r="D52" s="17" t="s">
        <v>36</v>
      </c>
      <c r="E52" s="18"/>
      <c r="F52" s="17" t="str">
        <f t="shared" si="0"/>
        <v/>
      </c>
      <c r="G52" s="92"/>
    </row>
    <row r="53" spans="1:7" x14ac:dyDescent="0.3">
      <c r="A53" s="17" t="s">
        <v>74</v>
      </c>
      <c r="B53" s="17" t="s">
        <v>75</v>
      </c>
      <c r="C53" s="17">
        <v>100</v>
      </c>
      <c r="D53" s="17" t="s">
        <v>36</v>
      </c>
      <c r="E53" s="18"/>
      <c r="F53" s="17" t="str">
        <f t="shared" si="0"/>
        <v/>
      </c>
      <c r="G53" s="92"/>
    </row>
    <row r="54" spans="1:7" x14ac:dyDescent="0.3">
      <c r="A54" s="17" t="s">
        <v>76</v>
      </c>
      <c r="B54" s="17" t="s">
        <v>77</v>
      </c>
      <c r="C54" s="17">
        <v>20000</v>
      </c>
      <c r="D54" s="17" t="s">
        <v>78</v>
      </c>
      <c r="E54" s="18"/>
      <c r="F54" s="17" t="str">
        <f t="shared" si="0"/>
        <v/>
      </c>
      <c r="G54" s="19"/>
    </row>
    <row r="55" spans="1:7" x14ac:dyDescent="0.3">
      <c r="A55" s="17" t="s">
        <v>79</v>
      </c>
      <c r="B55" s="17" t="s">
        <v>80</v>
      </c>
      <c r="C55" s="17">
        <v>10000</v>
      </c>
      <c r="D55" s="17" t="s">
        <v>78</v>
      </c>
      <c r="E55" s="18"/>
      <c r="F55" s="17" t="str">
        <f t="shared" si="0"/>
        <v/>
      </c>
      <c r="G55" s="19"/>
    </row>
    <row r="56" spans="1:7" x14ac:dyDescent="0.3">
      <c r="A56" s="17" t="s">
        <v>81</v>
      </c>
      <c r="B56" s="17" t="s">
        <v>82</v>
      </c>
      <c r="C56" s="17">
        <v>5000</v>
      </c>
      <c r="D56" s="17" t="s">
        <v>78</v>
      </c>
      <c r="E56" s="18"/>
      <c r="F56" s="17" t="str">
        <f t="shared" si="0"/>
        <v/>
      </c>
      <c r="G56" s="19"/>
    </row>
    <row r="57" spans="1:7" x14ac:dyDescent="0.3">
      <c r="A57" s="17" t="s">
        <v>83</v>
      </c>
      <c r="B57" s="17" t="s">
        <v>84</v>
      </c>
      <c r="C57" s="17">
        <v>1000</v>
      </c>
      <c r="D57" s="17" t="s">
        <v>78</v>
      </c>
      <c r="E57" s="18"/>
      <c r="F57" s="17" t="str">
        <f t="shared" si="0"/>
        <v/>
      </c>
      <c r="G57" s="19"/>
    </row>
    <row r="58" spans="1:7" x14ac:dyDescent="0.3">
      <c r="A58" s="17" t="s">
        <v>85</v>
      </c>
      <c r="B58" s="17" t="s">
        <v>86</v>
      </c>
      <c r="C58" s="17">
        <v>1000</v>
      </c>
      <c r="D58" s="17" t="s">
        <v>78</v>
      </c>
      <c r="E58" s="18"/>
      <c r="F58" s="17" t="str">
        <f t="shared" si="0"/>
        <v/>
      </c>
      <c r="G58" s="19"/>
    </row>
    <row r="59" spans="1:7" x14ac:dyDescent="0.3">
      <c r="A59" s="17" t="s">
        <v>87</v>
      </c>
      <c r="B59" s="17" t="s">
        <v>88</v>
      </c>
      <c r="C59" s="17">
        <v>500</v>
      </c>
      <c r="D59" s="17" t="s">
        <v>78</v>
      </c>
      <c r="E59" s="18"/>
      <c r="F59" s="17" t="str">
        <f t="shared" si="0"/>
        <v/>
      </c>
      <c r="G59" s="19"/>
    </row>
    <row r="60" spans="1:7" x14ac:dyDescent="0.3">
      <c r="A60" s="17" t="s">
        <v>89</v>
      </c>
      <c r="B60" s="17" t="s">
        <v>90</v>
      </c>
      <c r="C60" s="17">
        <v>6</v>
      </c>
      <c r="D60" s="17" t="s">
        <v>36</v>
      </c>
      <c r="E60" s="18"/>
      <c r="F60" s="17" t="str">
        <f t="shared" si="0"/>
        <v/>
      </c>
      <c r="G60" s="19"/>
    </row>
    <row r="61" spans="1:7" x14ac:dyDescent="0.3">
      <c r="A61" s="17" t="s">
        <v>91</v>
      </c>
      <c r="B61" s="17" t="s">
        <v>92</v>
      </c>
      <c r="C61" s="17">
        <v>2</v>
      </c>
      <c r="D61" s="17" t="s">
        <v>36</v>
      </c>
      <c r="E61" s="18"/>
      <c r="F61" s="17" t="str">
        <f t="shared" si="0"/>
        <v/>
      </c>
      <c r="G61" s="19"/>
    </row>
    <row r="62" spans="1:7" x14ac:dyDescent="0.3">
      <c r="A62" s="17" t="s">
        <v>93</v>
      </c>
      <c r="B62" s="17" t="s">
        <v>94</v>
      </c>
      <c r="C62" s="17">
        <v>1</v>
      </c>
      <c r="D62" s="17" t="s">
        <v>36</v>
      </c>
      <c r="E62" s="18"/>
      <c r="F62" s="17" t="str">
        <f t="shared" si="0"/>
        <v/>
      </c>
      <c r="G62" s="19"/>
    </row>
    <row r="63" spans="1:7" x14ac:dyDescent="0.3">
      <c r="A63" s="17" t="s">
        <v>95</v>
      </c>
      <c r="B63" s="17" t="s">
        <v>96</v>
      </c>
      <c r="C63" s="17">
        <v>200</v>
      </c>
      <c r="D63" s="17" t="s">
        <v>36</v>
      </c>
      <c r="E63" s="18"/>
      <c r="F63" s="17" t="str">
        <f t="shared" si="0"/>
        <v/>
      </c>
      <c r="G63" s="19"/>
    </row>
    <row r="64" spans="1:7" x14ac:dyDescent="0.3">
      <c r="A64" s="17" t="s">
        <v>97</v>
      </c>
      <c r="B64" s="17" t="s">
        <v>98</v>
      </c>
      <c r="C64" s="17">
        <v>400</v>
      </c>
      <c r="D64" s="17" t="s">
        <v>36</v>
      </c>
      <c r="E64" s="18"/>
      <c r="F64" s="17" t="str">
        <f t="shared" si="0"/>
        <v/>
      </c>
      <c r="G64" s="19"/>
    </row>
    <row r="65" spans="1:7" x14ac:dyDescent="0.3">
      <c r="A65" s="17" t="s">
        <v>99</v>
      </c>
      <c r="B65" s="17" t="s">
        <v>100</v>
      </c>
      <c r="C65" s="17">
        <v>50</v>
      </c>
      <c r="D65" s="17" t="s">
        <v>36</v>
      </c>
      <c r="E65" s="18"/>
      <c r="F65" s="17" t="str">
        <f t="shared" si="0"/>
        <v/>
      </c>
      <c r="G65" s="19"/>
    </row>
    <row r="66" spans="1:7" x14ac:dyDescent="0.3">
      <c r="A66" s="17" t="s">
        <v>101</v>
      </c>
      <c r="B66" s="17" t="s">
        <v>102</v>
      </c>
      <c r="C66" s="17">
        <v>10</v>
      </c>
      <c r="D66" s="17" t="s">
        <v>36</v>
      </c>
      <c r="E66" s="18"/>
      <c r="F66" s="17" t="str">
        <f t="shared" ref="F66:F97" si="1">IF(ISBLANK(E66),"", PRODUCT(C66,E66))</f>
        <v/>
      </c>
      <c r="G66" s="19"/>
    </row>
    <row r="67" spans="1:7" x14ac:dyDescent="0.3">
      <c r="A67" s="17" t="s">
        <v>103</v>
      </c>
      <c r="B67" s="17" t="s">
        <v>104</v>
      </c>
      <c r="C67" s="17">
        <v>10</v>
      </c>
      <c r="D67" s="17" t="s">
        <v>36</v>
      </c>
      <c r="E67" s="18"/>
      <c r="F67" s="17" t="str">
        <f t="shared" si="1"/>
        <v/>
      </c>
      <c r="G67" s="19"/>
    </row>
    <row r="68" spans="1:7" x14ac:dyDescent="0.3">
      <c r="A68" s="17" t="s">
        <v>105</v>
      </c>
      <c r="B68" s="17" t="s">
        <v>106</v>
      </c>
      <c r="C68" s="17">
        <v>5</v>
      </c>
      <c r="D68" s="17" t="s">
        <v>36</v>
      </c>
      <c r="E68" s="18"/>
      <c r="F68" s="17" t="str">
        <f t="shared" si="1"/>
        <v/>
      </c>
      <c r="G68" s="19"/>
    </row>
    <row r="69" spans="1:7" x14ac:dyDescent="0.3">
      <c r="A69" s="17" t="s">
        <v>107</v>
      </c>
      <c r="B69" s="90" t="s">
        <v>193</v>
      </c>
      <c r="C69" s="17">
        <v>6</v>
      </c>
      <c r="D69" s="17" t="s">
        <v>36</v>
      </c>
      <c r="E69" s="18"/>
      <c r="F69" s="17" t="str">
        <f t="shared" si="1"/>
        <v/>
      </c>
      <c r="G69" s="19"/>
    </row>
    <row r="70" spans="1:7" x14ac:dyDescent="0.3">
      <c r="A70" s="17" t="s">
        <v>108</v>
      </c>
      <c r="B70" s="17" t="s">
        <v>109</v>
      </c>
      <c r="C70" s="17">
        <v>50</v>
      </c>
      <c r="D70" s="17" t="s">
        <v>36</v>
      </c>
      <c r="E70" s="18"/>
      <c r="F70" s="17" t="str">
        <f t="shared" si="1"/>
        <v/>
      </c>
      <c r="G70" s="19"/>
    </row>
    <row r="71" spans="1:7" x14ac:dyDescent="0.3">
      <c r="A71" s="17" t="s">
        <v>110</v>
      </c>
      <c r="B71" s="17" t="s">
        <v>111</v>
      </c>
      <c r="C71" s="17">
        <v>25000</v>
      </c>
      <c r="D71" s="17" t="s">
        <v>78</v>
      </c>
      <c r="E71" s="18"/>
      <c r="F71" s="17" t="str">
        <f t="shared" si="1"/>
        <v/>
      </c>
      <c r="G71" s="19"/>
    </row>
    <row r="72" spans="1:7" x14ac:dyDescent="0.3">
      <c r="A72" s="17" t="s">
        <v>112</v>
      </c>
      <c r="B72" s="17" t="s">
        <v>113</v>
      </c>
      <c r="C72" s="17">
        <v>100</v>
      </c>
      <c r="D72" s="17" t="s">
        <v>36</v>
      </c>
      <c r="E72" s="18"/>
      <c r="F72" s="17" t="str">
        <f t="shared" si="1"/>
        <v/>
      </c>
      <c r="G72" s="19"/>
    </row>
    <row r="73" spans="1:7" x14ac:dyDescent="0.3">
      <c r="A73" s="17" t="s">
        <v>114</v>
      </c>
      <c r="B73" s="17" t="s">
        <v>115</v>
      </c>
      <c r="C73" s="17">
        <v>100</v>
      </c>
      <c r="D73" s="17" t="s">
        <v>36</v>
      </c>
      <c r="E73" s="18"/>
      <c r="F73" s="17" t="str">
        <f t="shared" si="1"/>
        <v/>
      </c>
      <c r="G73" s="19"/>
    </row>
    <row r="74" spans="1:7" x14ac:dyDescent="0.3">
      <c r="A74" s="17" t="s">
        <v>116</v>
      </c>
      <c r="B74" s="17" t="s">
        <v>117</v>
      </c>
      <c r="C74" s="17">
        <v>20</v>
      </c>
      <c r="D74" s="17" t="s">
        <v>36</v>
      </c>
      <c r="E74" s="18"/>
      <c r="F74" s="17" t="str">
        <f t="shared" si="1"/>
        <v/>
      </c>
      <c r="G74" s="19"/>
    </row>
    <row r="75" spans="1:7" x14ac:dyDescent="0.3">
      <c r="A75" s="17" t="s">
        <v>118</v>
      </c>
      <c r="B75" s="17" t="s">
        <v>119</v>
      </c>
      <c r="C75" s="17">
        <v>20</v>
      </c>
      <c r="D75" s="17" t="s">
        <v>36</v>
      </c>
      <c r="E75" s="18"/>
      <c r="F75" s="17" t="str">
        <f t="shared" si="1"/>
        <v/>
      </c>
      <c r="G75" s="19"/>
    </row>
    <row r="76" spans="1:7" x14ac:dyDescent="0.3">
      <c r="A76" s="17" t="s">
        <v>120</v>
      </c>
      <c r="B76" s="17" t="s">
        <v>121</v>
      </c>
      <c r="C76" s="17">
        <v>10000</v>
      </c>
      <c r="D76" s="17" t="s">
        <v>78</v>
      </c>
      <c r="E76" s="18"/>
      <c r="F76" s="17" t="str">
        <f t="shared" si="1"/>
        <v/>
      </c>
      <c r="G76" s="19"/>
    </row>
    <row r="77" spans="1:7" x14ac:dyDescent="0.3">
      <c r="A77" s="17" t="s">
        <v>122</v>
      </c>
      <c r="B77" s="17" t="s">
        <v>123</v>
      </c>
      <c r="C77" s="17">
        <v>10</v>
      </c>
      <c r="D77" s="17" t="s">
        <v>36</v>
      </c>
      <c r="E77" s="18"/>
      <c r="F77" s="17" t="str">
        <f t="shared" si="1"/>
        <v/>
      </c>
      <c r="G77" s="19"/>
    </row>
    <row r="78" spans="1:7" x14ac:dyDescent="0.3">
      <c r="A78" s="17" t="s">
        <v>124</v>
      </c>
      <c r="B78" s="17" t="s">
        <v>125</v>
      </c>
      <c r="C78" s="17">
        <v>150</v>
      </c>
      <c r="D78" s="17" t="s">
        <v>36</v>
      </c>
      <c r="E78" s="18"/>
      <c r="F78" s="17" t="str">
        <f t="shared" si="1"/>
        <v/>
      </c>
      <c r="G78" s="19"/>
    </row>
    <row r="79" spans="1:7" ht="28.8" x14ac:dyDescent="0.3">
      <c r="A79" s="17" t="s">
        <v>126</v>
      </c>
      <c r="B79" s="70" t="s">
        <v>127</v>
      </c>
      <c r="C79" s="17">
        <v>600</v>
      </c>
      <c r="D79" s="17" t="s">
        <v>36</v>
      </c>
      <c r="E79" s="18"/>
      <c r="F79" s="17" t="str">
        <f t="shared" si="1"/>
        <v/>
      </c>
      <c r="G79" s="92"/>
    </row>
    <row r="80" spans="1:7" ht="28.8" x14ac:dyDescent="0.3">
      <c r="A80" s="17" t="s">
        <v>128</v>
      </c>
      <c r="B80" s="70" t="s">
        <v>129</v>
      </c>
      <c r="C80" s="17">
        <v>100</v>
      </c>
      <c r="D80" s="17" t="s">
        <v>36</v>
      </c>
      <c r="E80" s="18"/>
      <c r="F80" s="17" t="str">
        <f t="shared" si="1"/>
        <v/>
      </c>
      <c r="G80" s="92"/>
    </row>
    <row r="81" spans="1:7" ht="28.8" x14ac:dyDescent="0.3">
      <c r="A81" s="17" t="s">
        <v>130</v>
      </c>
      <c r="B81" s="70" t="s">
        <v>131</v>
      </c>
      <c r="C81" s="17">
        <v>6</v>
      </c>
      <c r="D81" s="17" t="s">
        <v>36</v>
      </c>
      <c r="E81" s="18"/>
      <c r="F81" s="17" t="str">
        <f t="shared" si="1"/>
        <v/>
      </c>
      <c r="G81" s="92"/>
    </row>
    <row r="82" spans="1:7" x14ac:dyDescent="0.3">
      <c r="A82" s="17" t="s">
        <v>132</v>
      </c>
      <c r="B82" s="17" t="s">
        <v>133</v>
      </c>
      <c r="C82" s="17">
        <v>50</v>
      </c>
      <c r="D82" s="17" t="s">
        <v>36</v>
      </c>
      <c r="E82" s="18"/>
      <c r="F82" s="17" t="str">
        <f t="shared" si="1"/>
        <v/>
      </c>
      <c r="G82" s="19"/>
    </row>
    <row r="83" spans="1:7" x14ac:dyDescent="0.3">
      <c r="A83" s="17" t="s">
        <v>134</v>
      </c>
      <c r="B83" s="17" t="s">
        <v>135</v>
      </c>
      <c r="C83" s="17">
        <v>50</v>
      </c>
      <c r="D83" s="17" t="s">
        <v>36</v>
      </c>
      <c r="E83" s="18"/>
      <c r="F83" s="17" t="str">
        <f t="shared" si="1"/>
        <v/>
      </c>
      <c r="G83" s="19"/>
    </row>
    <row r="84" spans="1:7" x14ac:dyDescent="0.3">
      <c r="A84" s="17" t="s">
        <v>136</v>
      </c>
      <c r="B84" s="17" t="s">
        <v>137</v>
      </c>
      <c r="C84" s="17">
        <v>700</v>
      </c>
      <c r="D84" s="17" t="s">
        <v>36</v>
      </c>
      <c r="E84" s="18"/>
      <c r="F84" s="17" t="str">
        <f t="shared" si="1"/>
        <v/>
      </c>
      <c r="G84" s="19"/>
    </row>
    <row r="85" spans="1:7" x14ac:dyDescent="0.3">
      <c r="A85" s="17" t="s">
        <v>138</v>
      </c>
      <c r="B85" s="17" t="s">
        <v>139</v>
      </c>
      <c r="C85" s="17">
        <v>20</v>
      </c>
      <c r="D85" s="17" t="s">
        <v>36</v>
      </c>
      <c r="E85" s="18"/>
      <c r="F85" s="17" t="str">
        <f t="shared" si="1"/>
        <v/>
      </c>
      <c r="G85" s="92"/>
    </row>
    <row r="86" spans="1:7" x14ac:dyDescent="0.3">
      <c r="A86" s="17" t="s">
        <v>140</v>
      </c>
      <c r="B86" s="17" t="s">
        <v>141</v>
      </c>
      <c r="C86" s="17">
        <v>50</v>
      </c>
      <c r="D86" s="17" t="s">
        <v>36</v>
      </c>
      <c r="E86" s="18"/>
      <c r="F86" s="17" t="str">
        <f t="shared" si="1"/>
        <v/>
      </c>
      <c r="G86" s="92"/>
    </row>
    <row r="87" spans="1:7" x14ac:dyDescent="0.3">
      <c r="A87" s="17" t="s">
        <v>142</v>
      </c>
      <c r="B87" s="17" t="s">
        <v>143</v>
      </c>
      <c r="C87" s="17">
        <v>6</v>
      </c>
      <c r="D87" s="17" t="s">
        <v>36</v>
      </c>
      <c r="E87" s="18"/>
      <c r="F87" s="17" t="str">
        <f t="shared" si="1"/>
        <v/>
      </c>
      <c r="G87" s="92"/>
    </row>
    <row r="88" spans="1:7" x14ac:dyDescent="0.3">
      <c r="A88" s="17" t="s">
        <v>144</v>
      </c>
      <c r="B88" s="17" t="s">
        <v>145</v>
      </c>
      <c r="C88" s="17">
        <v>100000</v>
      </c>
      <c r="D88" s="17" t="s">
        <v>146</v>
      </c>
      <c r="E88" s="18"/>
      <c r="F88" s="17" t="str">
        <f t="shared" si="1"/>
        <v/>
      </c>
      <c r="G88" s="92"/>
    </row>
    <row r="89" spans="1:7" ht="28.8" x14ac:dyDescent="0.3">
      <c r="A89" s="17" t="s">
        <v>147</v>
      </c>
      <c r="B89" s="70" t="s">
        <v>148</v>
      </c>
      <c r="C89" s="17">
        <v>250</v>
      </c>
      <c r="D89" s="17" t="s">
        <v>36</v>
      </c>
      <c r="E89" s="18"/>
      <c r="F89" s="17" t="str">
        <f t="shared" si="1"/>
        <v/>
      </c>
      <c r="G89" s="92"/>
    </row>
    <row r="90" spans="1:7" ht="28.8" x14ac:dyDescent="0.3">
      <c r="A90" s="17" t="s">
        <v>149</v>
      </c>
      <c r="B90" s="70" t="s">
        <v>150</v>
      </c>
      <c r="C90" s="17">
        <v>150</v>
      </c>
      <c r="D90" s="17" t="s">
        <v>36</v>
      </c>
      <c r="E90" s="18"/>
      <c r="F90" s="17" t="str">
        <f t="shared" si="1"/>
        <v/>
      </c>
      <c r="G90" s="92"/>
    </row>
    <row r="91" spans="1:7" ht="43.2" x14ac:dyDescent="0.3">
      <c r="A91" s="17" t="s">
        <v>151</v>
      </c>
      <c r="B91" s="70" t="s">
        <v>152</v>
      </c>
      <c r="C91" s="17">
        <v>15</v>
      </c>
      <c r="D91" s="17" t="s">
        <v>36</v>
      </c>
      <c r="E91" s="18"/>
      <c r="F91" s="17" t="str">
        <f t="shared" si="1"/>
        <v/>
      </c>
      <c r="G91" s="92"/>
    </row>
    <row r="92" spans="1:7" x14ac:dyDescent="0.3">
      <c r="E92" s="16" t="s">
        <v>153</v>
      </c>
      <c r="F92" s="16" t="str">
        <f>IF((SUMPRODUCT(--(F34:F91=""))&gt;0), "", ROUND(SUM(F34:F91),2))</f>
        <v/>
      </c>
      <c r="G92" s="14" t="str">
        <f>IF((SUMPRODUCT(--(F34:F91=""))&gt;0), "Neužpildytos visų objektų kainos", "")</f>
        <v>Neužpildytos visų objektų kainos</v>
      </c>
    </row>
    <row r="93" spans="1:7" x14ac:dyDescent="0.3">
      <c r="C93" s="16" t="s">
        <v>154</v>
      </c>
      <c r="D93" s="19"/>
      <c r="E93" s="16" t="s">
        <v>155</v>
      </c>
      <c r="F93" s="16" t="str">
        <f>IF(OR(F92="",D93=""),"", ROUND(PRODUCT(D93,F92)/100,2))</f>
        <v/>
      </c>
      <c r="G93" s="14" t="str">
        <f>IF(D93="", "Nurodykite taikomą PVM dydį", "")</f>
        <v>Nurodykite taikomą PVM dydį</v>
      </c>
    </row>
    <row r="94" spans="1:7" x14ac:dyDescent="0.3">
      <c r="E94" s="16" t="s">
        <v>156</v>
      </c>
      <c r="F94" s="16">
        <f>IF(ISBLANK(F93), "", ROUND(SUM(F92:F93),2))</f>
        <v>0</v>
      </c>
      <c r="G94" s="2" t="s">
        <v>178</v>
      </c>
    </row>
  </sheetData>
  <sheetProtection algorithmName="SHA-512" hashValue="ly+peFlmB9cIUF0+q1T6eWgioFvX2IEvRWth+bjKzsGkjNzZHJ46lBV6M06ShMWb76+bIUW6RgBLX51Cby1Q5w==" saltValue="MIawv45dVDxOQLNSE5KY5A=="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157</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158</v>
      </c>
      <c r="B5" s="44"/>
      <c r="C5" s="42" t="s">
        <v>159</v>
      </c>
      <c r="D5" s="43"/>
      <c r="E5" s="44"/>
      <c r="F5" s="42" t="s">
        <v>160</v>
      </c>
      <c r="G5" s="43"/>
      <c r="H5" s="44"/>
      <c r="I5" s="42" t="s">
        <v>161</v>
      </c>
      <c r="J5" s="44"/>
      <c r="K5" s="9" t="s">
        <v>162</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163</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28</v>
      </c>
      <c r="B19" s="44"/>
      <c r="C19" s="42" t="s">
        <v>159</v>
      </c>
      <c r="D19" s="43"/>
      <c r="E19" s="44"/>
      <c r="F19" s="42" t="s">
        <v>164</v>
      </c>
      <c r="G19" s="43"/>
      <c r="H19" s="44"/>
      <c r="I19" s="63" t="s">
        <v>161</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165</v>
      </c>
      <c r="B33" s="30"/>
      <c r="C33" s="30"/>
      <c r="D33" s="30"/>
      <c r="E33" s="30"/>
      <c r="F33" s="30"/>
      <c r="G33" s="30"/>
      <c r="H33" s="30"/>
      <c r="I33" s="30"/>
      <c r="J33" s="30"/>
    </row>
    <row r="34" spans="1:10" ht="16.05" customHeight="1" thickBot="1" x14ac:dyDescent="0.35"/>
    <row r="35" spans="1:10" ht="16.05" customHeight="1" x14ac:dyDescent="0.3">
      <c r="A35" s="8" t="s">
        <v>27</v>
      </c>
      <c r="B35" s="59" t="s">
        <v>166</v>
      </c>
      <c r="C35" s="43"/>
      <c r="D35" s="43"/>
      <c r="E35" s="43"/>
      <c r="F35" s="43"/>
      <c r="G35" s="44"/>
      <c r="H35" s="60" t="s">
        <v>167</v>
      </c>
      <c r="I35" s="43"/>
      <c r="J35" s="61"/>
    </row>
    <row r="36" spans="1:10" ht="48" customHeight="1" x14ac:dyDescent="0.3">
      <c r="A36" s="22" t="s">
        <v>168</v>
      </c>
      <c r="B36" s="51" t="s">
        <v>169</v>
      </c>
      <c r="C36" s="46"/>
      <c r="D36" s="46"/>
      <c r="E36" s="46"/>
      <c r="F36" s="46"/>
      <c r="G36" s="29"/>
      <c r="H36" s="54"/>
      <c r="I36" s="46"/>
      <c r="J36" s="48"/>
    </row>
    <row r="37" spans="1:10" ht="48" customHeight="1" x14ac:dyDescent="0.3">
      <c r="A37" s="22" t="s">
        <v>170</v>
      </c>
      <c r="B37" s="51" t="s">
        <v>171</v>
      </c>
      <c r="C37" s="46"/>
      <c r="D37" s="46"/>
      <c r="E37" s="46"/>
      <c r="F37" s="46"/>
      <c r="G37" s="29"/>
      <c r="H37" s="54"/>
      <c r="I37" s="46"/>
      <c r="J37" s="48"/>
    </row>
    <row r="38" spans="1:10" ht="48" customHeight="1" x14ac:dyDescent="0.3">
      <c r="A38" s="22" t="s">
        <v>172</v>
      </c>
      <c r="B38" s="51" t="s">
        <v>173</v>
      </c>
      <c r="C38" s="46"/>
      <c r="D38" s="46"/>
      <c r="E38" s="46"/>
      <c r="F38" s="46"/>
      <c r="G38" s="29"/>
      <c r="H38" s="54"/>
      <c r="I38" s="46"/>
      <c r="J38" s="48"/>
    </row>
    <row r="39" spans="1:10" ht="48" customHeight="1" x14ac:dyDescent="0.3">
      <c r="A39" s="23"/>
      <c r="B39" s="52"/>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174</v>
      </c>
      <c r="B48" s="30"/>
      <c r="C48" s="30"/>
      <c r="D48" s="30"/>
      <c r="E48" s="30"/>
      <c r="F48" s="30"/>
      <c r="G48" s="30"/>
      <c r="H48" s="30"/>
      <c r="I48" s="30"/>
      <c r="J48" s="30"/>
    </row>
    <row r="51" spans="1:10" x14ac:dyDescent="0.3">
      <c r="A51" s="50" t="s">
        <v>175</v>
      </c>
      <c r="B51" s="30"/>
      <c r="C51" s="30"/>
      <c r="D51" s="30"/>
      <c r="E51" s="56"/>
      <c r="F51" s="30"/>
      <c r="G51" s="30"/>
      <c r="H51" s="30"/>
      <c r="I51" s="30"/>
      <c r="J51" s="30"/>
    </row>
    <row r="53" spans="1:10" x14ac:dyDescent="0.3">
      <c r="A53" s="50" t="s">
        <v>176</v>
      </c>
      <c r="B53" s="30"/>
      <c r="C53" s="30"/>
      <c r="D53" s="30"/>
      <c r="E53" s="56"/>
      <c r="F53" s="30"/>
      <c r="G53" s="30"/>
      <c r="H53" s="30"/>
      <c r="I53" s="30"/>
      <c r="J53" s="30"/>
    </row>
    <row r="100" spans="1:1" ht="15.6" x14ac:dyDescent="0.3">
      <c r="A100" t="s">
        <v>177</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41F22-DF9F-46FB-B4C2-83E906681AF8}">
  <dimension ref="A1:G36"/>
  <sheetViews>
    <sheetView topLeftCell="A15" workbookViewId="0">
      <selection activeCell="C12" sqref="C12"/>
    </sheetView>
  </sheetViews>
  <sheetFormatPr defaultRowHeight="15.6" x14ac:dyDescent="0.3"/>
  <cols>
    <col min="1" max="1" width="8.796875" style="73"/>
    <col min="2" max="2" width="45.296875" style="73" customWidth="1"/>
    <col min="3" max="3" width="37.3984375" style="73" customWidth="1"/>
    <col min="4" max="4" width="35.09765625" style="73" customWidth="1"/>
    <col min="5" max="5" width="23.296875" style="73" customWidth="1"/>
    <col min="6" max="16384" width="8.796875" style="73"/>
  </cols>
  <sheetData>
    <row r="1" spans="1:7" x14ac:dyDescent="0.3">
      <c r="A1" s="71" t="s">
        <v>179</v>
      </c>
      <c r="B1" s="71"/>
      <c r="C1" s="71"/>
      <c r="D1" s="71"/>
      <c r="E1" s="71"/>
      <c r="F1" s="72"/>
      <c r="G1" s="72"/>
    </row>
    <row r="3" spans="1:7" ht="78" x14ac:dyDescent="0.3">
      <c r="A3" s="74" t="s">
        <v>180</v>
      </c>
      <c r="B3" s="75" t="s">
        <v>181</v>
      </c>
      <c r="C3" s="75" t="s">
        <v>182</v>
      </c>
      <c r="D3" s="75" t="s">
        <v>183</v>
      </c>
      <c r="E3" s="75" t="s">
        <v>184</v>
      </c>
      <c r="F3" s="76"/>
    </row>
    <row r="4" spans="1:7" x14ac:dyDescent="0.3">
      <c r="A4" s="77">
        <v>1</v>
      </c>
      <c r="B4" s="89" t="s">
        <v>77</v>
      </c>
      <c r="C4" s="78" t="s">
        <v>185</v>
      </c>
      <c r="D4" s="78" t="s">
        <v>185</v>
      </c>
      <c r="E4" s="79" t="s">
        <v>186</v>
      </c>
    </row>
    <row r="5" spans="1:7" x14ac:dyDescent="0.3">
      <c r="A5" s="77">
        <v>2</v>
      </c>
      <c r="B5" s="89" t="s">
        <v>80</v>
      </c>
      <c r="C5" s="78" t="s">
        <v>185</v>
      </c>
      <c r="D5" s="78" t="s">
        <v>185</v>
      </c>
      <c r="E5" s="80"/>
    </row>
    <row r="6" spans="1:7" x14ac:dyDescent="0.3">
      <c r="A6" s="77">
        <v>3</v>
      </c>
      <c r="B6" s="89" t="s">
        <v>82</v>
      </c>
      <c r="C6" s="78" t="s">
        <v>185</v>
      </c>
      <c r="D6" s="78" t="s">
        <v>185</v>
      </c>
      <c r="E6" s="80"/>
    </row>
    <row r="7" spans="1:7" x14ac:dyDescent="0.3">
      <c r="A7" s="77">
        <v>4</v>
      </c>
      <c r="B7" s="89" t="s">
        <v>84</v>
      </c>
      <c r="C7" s="78" t="s">
        <v>185</v>
      </c>
      <c r="D7" s="78" t="s">
        <v>185</v>
      </c>
      <c r="E7" s="80"/>
    </row>
    <row r="8" spans="1:7" x14ac:dyDescent="0.3">
      <c r="A8" s="77">
        <v>5</v>
      </c>
      <c r="B8" s="89" t="s">
        <v>86</v>
      </c>
      <c r="C8" s="78" t="s">
        <v>185</v>
      </c>
      <c r="D8" s="78" t="s">
        <v>185</v>
      </c>
      <c r="E8" s="80"/>
    </row>
    <row r="9" spans="1:7" x14ac:dyDescent="0.3">
      <c r="A9" s="77">
        <v>6</v>
      </c>
      <c r="B9" s="89" t="s">
        <v>88</v>
      </c>
      <c r="C9" s="78" t="s">
        <v>185</v>
      </c>
      <c r="D9" s="78" t="s">
        <v>185</v>
      </c>
      <c r="E9" s="80"/>
    </row>
    <row r="10" spans="1:7" x14ac:dyDescent="0.3">
      <c r="A10" s="77">
        <v>7</v>
      </c>
      <c r="B10" s="89" t="s">
        <v>90</v>
      </c>
      <c r="C10" s="78" t="s">
        <v>185</v>
      </c>
      <c r="D10" s="78" t="s">
        <v>185</v>
      </c>
      <c r="E10" s="80"/>
    </row>
    <row r="11" spans="1:7" x14ac:dyDescent="0.3">
      <c r="A11" s="77">
        <v>8</v>
      </c>
      <c r="B11" s="89" t="s">
        <v>92</v>
      </c>
      <c r="C11" s="78" t="s">
        <v>185</v>
      </c>
      <c r="D11" s="78" t="s">
        <v>185</v>
      </c>
      <c r="E11" s="80"/>
    </row>
    <row r="12" spans="1:7" x14ac:dyDescent="0.3">
      <c r="A12" s="77">
        <v>9</v>
      </c>
      <c r="B12" s="89" t="s">
        <v>94</v>
      </c>
      <c r="C12" s="78" t="s">
        <v>185</v>
      </c>
      <c r="D12" s="78" t="s">
        <v>185</v>
      </c>
      <c r="E12" s="80"/>
    </row>
    <row r="13" spans="1:7" x14ac:dyDescent="0.3">
      <c r="A13" s="77">
        <v>10</v>
      </c>
      <c r="B13" s="89" t="s">
        <v>96</v>
      </c>
      <c r="C13" s="78" t="s">
        <v>185</v>
      </c>
      <c r="D13" s="78" t="s">
        <v>185</v>
      </c>
      <c r="E13" s="80"/>
    </row>
    <row r="14" spans="1:7" x14ac:dyDescent="0.3">
      <c r="A14" s="77">
        <v>11</v>
      </c>
      <c r="B14" s="89" t="s">
        <v>98</v>
      </c>
      <c r="C14" s="78" t="s">
        <v>185</v>
      </c>
      <c r="D14" s="78" t="s">
        <v>185</v>
      </c>
      <c r="E14" s="80"/>
    </row>
    <row r="15" spans="1:7" x14ac:dyDescent="0.3">
      <c r="A15" s="77">
        <v>12</v>
      </c>
      <c r="B15" s="89" t="s">
        <v>100</v>
      </c>
      <c r="C15" s="78" t="s">
        <v>185</v>
      </c>
      <c r="D15" s="78" t="s">
        <v>185</v>
      </c>
      <c r="E15" s="80"/>
    </row>
    <row r="16" spans="1:7" x14ac:dyDescent="0.3">
      <c r="A16" s="77">
        <v>13</v>
      </c>
      <c r="B16" s="89" t="s">
        <v>102</v>
      </c>
      <c r="C16" s="78" t="s">
        <v>185</v>
      </c>
      <c r="D16" s="78" t="s">
        <v>185</v>
      </c>
      <c r="E16" s="80"/>
    </row>
    <row r="17" spans="1:5" x14ac:dyDescent="0.3">
      <c r="A17" s="77">
        <v>14</v>
      </c>
      <c r="B17" s="89" t="s">
        <v>104</v>
      </c>
      <c r="C17" s="78" t="s">
        <v>185</v>
      </c>
      <c r="D17" s="78" t="s">
        <v>185</v>
      </c>
      <c r="E17" s="80"/>
    </row>
    <row r="18" spans="1:5" x14ac:dyDescent="0.3">
      <c r="A18" s="77">
        <v>15</v>
      </c>
      <c r="B18" s="89" t="s">
        <v>106</v>
      </c>
      <c r="C18" s="78" t="s">
        <v>185</v>
      </c>
      <c r="D18" s="78" t="s">
        <v>185</v>
      </c>
      <c r="E18" s="80"/>
    </row>
    <row r="19" spans="1:5" x14ac:dyDescent="0.3">
      <c r="A19" s="77">
        <v>16</v>
      </c>
      <c r="B19" s="90" t="s">
        <v>193</v>
      </c>
      <c r="C19" s="78" t="s">
        <v>185</v>
      </c>
      <c r="D19" s="78" t="s">
        <v>185</v>
      </c>
      <c r="E19" s="80"/>
    </row>
    <row r="20" spans="1:5" x14ac:dyDescent="0.3">
      <c r="A20" s="77">
        <v>17</v>
      </c>
      <c r="B20" s="89" t="s">
        <v>109</v>
      </c>
      <c r="C20" s="78" t="s">
        <v>185</v>
      </c>
      <c r="D20" s="78" t="s">
        <v>185</v>
      </c>
      <c r="E20" s="80"/>
    </row>
    <row r="21" spans="1:5" x14ac:dyDescent="0.3">
      <c r="A21" s="77">
        <v>18</v>
      </c>
      <c r="B21" s="89" t="s">
        <v>111</v>
      </c>
      <c r="C21" s="78" t="s">
        <v>185</v>
      </c>
      <c r="D21" s="78" t="s">
        <v>185</v>
      </c>
      <c r="E21" s="80"/>
    </row>
    <row r="22" spans="1:5" x14ac:dyDescent="0.3">
      <c r="A22" s="77">
        <v>19</v>
      </c>
      <c r="B22" s="89" t="s">
        <v>113</v>
      </c>
      <c r="C22" s="78" t="s">
        <v>185</v>
      </c>
      <c r="D22" s="78" t="s">
        <v>185</v>
      </c>
      <c r="E22" s="80"/>
    </row>
    <row r="23" spans="1:5" x14ac:dyDescent="0.3">
      <c r="A23" s="77">
        <v>20</v>
      </c>
      <c r="B23" s="89" t="s">
        <v>115</v>
      </c>
      <c r="C23" s="78" t="s">
        <v>185</v>
      </c>
      <c r="D23" s="78" t="s">
        <v>185</v>
      </c>
      <c r="E23" s="80"/>
    </row>
    <row r="24" spans="1:5" x14ac:dyDescent="0.3">
      <c r="A24" s="77">
        <v>21</v>
      </c>
      <c r="B24" s="89" t="s">
        <v>117</v>
      </c>
      <c r="C24" s="78" t="s">
        <v>185</v>
      </c>
      <c r="D24" s="78" t="s">
        <v>185</v>
      </c>
      <c r="E24" s="80"/>
    </row>
    <row r="25" spans="1:5" x14ac:dyDescent="0.3">
      <c r="A25" s="77">
        <v>22</v>
      </c>
      <c r="B25" s="89" t="s">
        <v>119</v>
      </c>
      <c r="C25" s="78" t="s">
        <v>185</v>
      </c>
      <c r="D25" s="78" t="s">
        <v>185</v>
      </c>
      <c r="E25" s="80"/>
    </row>
    <row r="26" spans="1:5" ht="28.8" x14ac:dyDescent="0.3">
      <c r="A26" s="77">
        <v>23</v>
      </c>
      <c r="B26" s="91" t="s">
        <v>121</v>
      </c>
      <c r="C26" s="78" t="s">
        <v>185</v>
      </c>
      <c r="D26" s="78" t="s">
        <v>185</v>
      </c>
      <c r="E26" s="80"/>
    </row>
    <row r="27" spans="1:5" x14ac:dyDescent="0.3">
      <c r="A27" s="77">
        <v>24</v>
      </c>
      <c r="B27" s="89" t="s">
        <v>123</v>
      </c>
      <c r="C27" s="78" t="s">
        <v>185</v>
      </c>
      <c r="D27" s="78" t="s">
        <v>185</v>
      </c>
      <c r="E27" s="80"/>
    </row>
    <row r="28" spans="1:5" x14ac:dyDescent="0.3">
      <c r="A28" s="77">
        <v>25</v>
      </c>
      <c r="B28" s="89" t="s">
        <v>125</v>
      </c>
      <c r="C28" s="78" t="s">
        <v>185</v>
      </c>
      <c r="D28" s="78" t="s">
        <v>185</v>
      </c>
      <c r="E28" s="80"/>
    </row>
    <row r="29" spans="1:5" x14ac:dyDescent="0.3">
      <c r="A29" s="77">
        <v>26</v>
      </c>
      <c r="B29" s="89" t="s">
        <v>133</v>
      </c>
      <c r="C29" s="78" t="s">
        <v>185</v>
      </c>
      <c r="D29" s="78" t="s">
        <v>185</v>
      </c>
      <c r="E29" s="80"/>
    </row>
    <row r="30" spans="1:5" x14ac:dyDescent="0.3">
      <c r="A30" s="77">
        <v>27</v>
      </c>
      <c r="B30" s="89" t="s">
        <v>135</v>
      </c>
      <c r="C30" s="78" t="s">
        <v>185</v>
      </c>
      <c r="D30" s="78" t="s">
        <v>185</v>
      </c>
      <c r="E30" s="80"/>
    </row>
    <row r="31" spans="1:5" x14ac:dyDescent="0.3">
      <c r="A31" s="77">
        <v>28</v>
      </c>
      <c r="B31" s="89" t="s">
        <v>137</v>
      </c>
      <c r="C31" s="78" t="s">
        <v>185</v>
      </c>
      <c r="D31" s="78" t="s">
        <v>185</v>
      </c>
      <c r="E31" s="81"/>
    </row>
    <row r="33" spans="2:5" ht="41.4" customHeight="1" x14ac:dyDescent="0.3">
      <c r="B33" s="82" t="s">
        <v>187</v>
      </c>
      <c r="C33" s="82"/>
      <c r="D33" s="83"/>
      <c r="E33" s="83"/>
    </row>
    <row r="34" spans="2:5" x14ac:dyDescent="0.3">
      <c r="B34" s="84" t="s">
        <v>188</v>
      </c>
      <c r="C34" s="85" t="s">
        <v>189</v>
      </c>
    </row>
    <row r="35" spans="2:5" ht="208.2" customHeight="1" x14ac:dyDescent="0.3">
      <c r="B35" s="86" t="s">
        <v>190</v>
      </c>
      <c r="C35" s="86" t="s">
        <v>191</v>
      </c>
    </row>
    <row r="36" spans="2:5" ht="63.6" customHeight="1" x14ac:dyDescent="0.3">
      <c r="B36" s="87" t="s">
        <v>192</v>
      </c>
      <c r="C36" s="88"/>
    </row>
  </sheetData>
  <mergeCells count="4">
    <mergeCell ref="A1:E1"/>
    <mergeCell ref="E4:E31"/>
    <mergeCell ref="B33:C33"/>
    <mergeCell ref="B36:C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Informacija apie gamintoją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Vaida Petruškevičiūtė</cp:lastModifiedBy>
  <dcterms:created xsi:type="dcterms:W3CDTF">2023-04-04T12:16:45Z</dcterms:created>
  <dcterms:modified xsi:type="dcterms:W3CDTF">2024-12-18T13:26:58Z</dcterms:modified>
</cp:coreProperties>
</file>